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E7B9659C-0174-4972-8E1A-35B5AFFBA22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3" l="1"/>
  <c r="D38" i="3"/>
  <c r="E38" i="3" s="1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D38" i="1"/>
  <c r="E38" i="1" s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<sst xmlns="http://schemas.openxmlformats.org/spreadsheetml/2006/main" count="338" uniqueCount="83">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</sst>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1" fontId="4" fillId="0" borderId="7" xfId="0" quotePrefix="1" applyNumberFormat="1" applyFont="1" applyBorder="1" applyAlignment="1">
      <alignment horizontal="center" vertical="center"/>
    </xf>
    <xf numFmtId="14" fontId="4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3" xfId="0" applyFont="1" applyFill="1" applyBorder="1" applyAlignment="1">
      <alignment vertical="center" wrapText="1"/>
    </xf>
    <xf numFmtId="0" fontId="0" fillId="0" borderId="17" xfId="0" applyFont="1" applyBorder="1"/>
    <xf numFmtId="166" fontId="4" fillId="0" borderId="18" xfId="0" applyNumberFormat="1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5" xfId="0" applyFont="1" applyBorder="1"/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/>
    </xf>
    <xf numFmtId="167" fontId="9" fillId="0" borderId="46" xfId="0" applyNumberFormat="1" applyFont="1" applyBorder="1" applyAlignment="1">
      <alignment horizontal="center" vertical="center"/>
    </xf>
    <xf numFmtId="167" fontId="4" fillId="0" borderId="48" xfId="0" applyNumberFormat="1" applyFont="1" applyBorder="1" applyAlignment="1">
      <alignment horizontal="center" vertical="center"/>
    </xf>
    <xf numFmtId="0" fontId="0" fillId="0" borderId="21" xfId="0" applyFont="1" applyBorder="1"/>
    <xf numFmtId="0" fontId="0" fillId="0" borderId="22" xfId="0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167" fontId="4" fillId="0" borderId="22" xfId="0" applyNumberFormat="1" applyFont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/>
    </xf>
    <xf numFmtId="167" fontId="9" fillId="0" borderId="22" xfId="0" applyNumberFormat="1" applyFont="1" applyBorder="1" applyAlignment="1">
      <alignment horizontal="center" vertical="center"/>
    </xf>
    <xf numFmtId="167" fontId="4" fillId="0" borderId="23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/>
    </xf>
    <xf numFmtId="167" fontId="4" fillId="0" borderId="46" xfId="0" applyNumberFormat="1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2" fillId="0" borderId="27" xfId="0" applyFont="1" applyBorder="1" applyAlignment="1">
      <alignment horizontal="left"/>
    </xf>
    <xf numFmtId="0" fontId="5" fillId="0" borderId="28" xfId="0" applyFont="1" applyBorder="1"/>
    <xf numFmtId="0" fontId="0" fillId="0" borderId="26" xfId="0" applyFont="1" applyBorder="1" applyAlignment="1">
      <alignment horizontal="center"/>
    </xf>
    <xf numFmtId="0" fontId="5" fillId="0" borderId="39" xfId="0" applyFont="1" applyBorder="1"/>
    <xf numFmtId="0" fontId="0" fillId="0" borderId="37" xfId="0" applyFont="1" applyBorder="1" applyAlignment="1">
      <alignment horizontal="center"/>
    </xf>
    <xf numFmtId="0" fontId="5" fillId="0" borderId="8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5" fillId="0" borderId="35" xfId="0" applyFont="1" applyBorder="1"/>
    <xf numFmtId="0" fontId="0" fillId="0" borderId="36" xfId="0" applyFont="1" applyBorder="1" applyAlignment="1">
      <alignment horizontal="center"/>
    </xf>
    <xf numFmtId="0" fontId="5" fillId="0" borderId="4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41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31" xfId="0" applyFont="1" applyBorder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/>
    </xf>
    <xf numFmtId="0" fontId="5" fillId="0" borderId="10" xfId="0" applyFont="1" applyBorder="1"/>
    <xf numFmtId="0" fontId="11" fillId="0" borderId="8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</cellXfs>
  <cellStyles count="1">
    <cellStyle name="Normal" xfId="0" builtinId="0"/>
  </cellStyles>
  <dxfs count="2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10" zoomScale="60" zoomScaleNormal="6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8" t="s">
        <v>9</v>
      </c>
      <c r="C5" s="11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3" t="s">
        <v>14</v>
      </c>
      <c r="C6" s="11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6" t="s">
        <v>46</v>
      </c>
      <c r="B20" s="97"/>
      <c r="C20" s="9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4" t="s">
        <v>47</v>
      </c>
      <c r="B21" s="117" t="s">
        <v>48</v>
      </c>
      <c r="C21" s="112"/>
      <c r="D21" s="17" t="s">
        <v>49</v>
      </c>
      <c r="E21" s="43">
        <v>44602</v>
      </c>
      <c r="F21" s="17" t="s">
        <v>50</v>
      </c>
      <c r="G21" s="44">
        <v>0.61041666666278616</v>
      </c>
    </row>
    <row r="22" spans="1:24" ht="14.25" customHeight="1" x14ac:dyDescent="0.25">
      <c r="A22" s="95"/>
      <c r="B22" s="45" t="s">
        <v>51</v>
      </c>
      <c r="C22" s="18" t="s">
        <v>52</v>
      </c>
      <c r="D22" s="18" t="s">
        <v>53</v>
      </c>
      <c r="E22" s="18" t="s">
        <v>41</v>
      </c>
      <c r="F22" s="102" t="s">
        <v>54</v>
      </c>
      <c r="G22" s="103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561</v>
      </c>
      <c r="E23" s="123" t="s">
        <v>44</v>
      </c>
      <c r="F23" s="104"/>
      <c r="G23" s="105"/>
    </row>
    <row r="24" spans="1:24" ht="14.25" customHeight="1" x14ac:dyDescent="0.25">
      <c r="A24" s="46" t="s">
        <v>56</v>
      </c>
      <c r="B24" s="48">
        <v>0</v>
      </c>
      <c r="C24" s="48">
        <v>65535</v>
      </c>
      <c r="D24" s="48">
        <v>21691</v>
      </c>
      <c r="E24" s="124" t="s">
        <v>44</v>
      </c>
      <c r="F24" s="100"/>
      <c r="G24" s="101"/>
    </row>
    <row r="25" spans="1:24" ht="14.25" customHeight="1" x14ac:dyDescent="0.25">
      <c r="A25" s="46" t="s">
        <v>57</v>
      </c>
      <c r="B25" s="48">
        <v>0</v>
      </c>
      <c r="C25" s="48">
        <v>65535</v>
      </c>
      <c r="D25" s="49">
        <v>39504</v>
      </c>
      <c r="E25" s="124" t="s">
        <v>44</v>
      </c>
      <c r="F25" s="98"/>
      <c r="G25" s="99"/>
    </row>
    <row r="26" spans="1:24" ht="14.25" customHeight="1" x14ac:dyDescent="0.25">
      <c r="A26" s="46" t="s">
        <v>58</v>
      </c>
      <c r="B26" s="48">
        <v>0</v>
      </c>
      <c r="C26" s="48">
        <v>4095</v>
      </c>
      <c r="D26" s="48">
        <v>3678</v>
      </c>
      <c r="E26" s="124" t="s">
        <v>44</v>
      </c>
      <c r="F26" s="100"/>
      <c r="G26" s="101"/>
    </row>
    <row r="27" spans="1:24" ht="14.25" customHeight="1" x14ac:dyDescent="0.25">
      <c r="A27" s="46" t="s">
        <v>59</v>
      </c>
      <c r="B27" s="48">
        <v>0</v>
      </c>
      <c r="C27" s="48">
        <v>4095</v>
      </c>
      <c r="D27" s="48">
        <v>302</v>
      </c>
      <c r="E27" s="124" t="s">
        <v>44</v>
      </c>
      <c r="F27" s="100"/>
      <c r="G27" s="101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48" t="s">
        <v>61</v>
      </c>
      <c r="E28" s="124" t="s">
        <v>44</v>
      </c>
      <c r="F28" s="100"/>
      <c r="G28" s="101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19"/>
      <c r="G29" s="12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4" t="s">
        <v>67</v>
      </c>
      <c r="B32" s="94" t="s">
        <v>68</v>
      </c>
      <c r="C32" s="110" t="s">
        <v>69</v>
      </c>
      <c r="D32" s="111"/>
      <c r="E32" s="111"/>
      <c r="F32" s="112"/>
      <c r="G32" s="110" t="s">
        <v>70</v>
      </c>
      <c r="H32" s="111"/>
      <c r="I32" s="111"/>
      <c r="J32" s="111"/>
      <c r="K32" s="112"/>
    </row>
    <row r="33" spans="1:11" ht="15" customHeight="1" x14ac:dyDescent="0.25">
      <c r="A33" s="95"/>
      <c r="B33" s="95"/>
      <c r="C33" s="17" t="s">
        <v>49</v>
      </c>
      <c r="D33" s="43">
        <v>44602</v>
      </c>
      <c r="E33" s="17" t="s">
        <v>50</v>
      </c>
      <c r="F33" s="44">
        <v>0.61111111110949423</v>
      </c>
      <c r="G33" s="17" t="s">
        <v>49</v>
      </c>
      <c r="H33" s="43"/>
      <c r="I33" s="17" t="s">
        <v>50</v>
      </c>
      <c r="J33" s="44"/>
      <c r="K33" s="55"/>
    </row>
    <row r="34" spans="1:11" ht="30" x14ac:dyDescent="0.25">
      <c r="A34" s="95"/>
      <c r="B34" s="95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58">
        <v>1209.1300000000001</v>
      </c>
      <c r="D35" s="59">
        <v>1172</v>
      </c>
      <c r="E35" s="60">
        <f>IFERROR(ABS(D35-C35)/D35,"")</f>
        <v>3.1680887372013744E-2</v>
      </c>
      <c r="F35" s="125" t="s">
        <v>44</v>
      </c>
      <c r="G35" s="61"/>
      <c r="H35" s="5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65">
        <v>2.1</v>
      </c>
      <c r="C36" s="65">
        <v>24</v>
      </c>
      <c r="D36" s="65">
        <v>23.8</v>
      </c>
      <c r="E36" s="66">
        <f t="shared" ref="E36:E38" si="0">IF(AND(C36=0,D36=0),"",ABS(C36-D36))</f>
        <v>0.19999999999999929</v>
      </c>
      <c r="F36" s="126" t="s">
        <v>44</v>
      </c>
      <c r="G36" s="67"/>
      <c r="H36" s="65"/>
      <c r="I36" s="66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65">
        <v>10.1</v>
      </c>
      <c r="C37" s="70">
        <v>742</v>
      </c>
      <c r="D37" s="66">
        <v>743</v>
      </c>
      <c r="E37" s="66">
        <f t="shared" si="0"/>
        <v>1</v>
      </c>
      <c r="F37" s="126" t="s">
        <v>44</v>
      </c>
      <c r="G37" s="71"/>
      <c r="H37" s="66"/>
      <c r="I37" s="66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76">
        <v>5.0999999999999996</v>
      </c>
      <c r="D38" s="77">
        <f>3.7+1.4</f>
        <v>5.0999999999999996</v>
      </c>
      <c r="E38" s="77">
        <f t="shared" si="0"/>
        <v>0</v>
      </c>
      <c r="F38" s="127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78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4:C4"/>
    <mergeCell ref="A2:G2"/>
    <mergeCell ref="C32:F32"/>
    <mergeCell ref="G32:K32"/>
    <mergeCell ref="B6:C6"/>
    <mergeCell ref="B7:C7"/>
    <mergeCell ref="B21:C21"/>
    <mergeCell ref="B5:C5"/>
    <mergeCell ref="F26:G26"/>
    <mergeCell ref="F29:G29"/>
    <mergeCell ref="B32:B34"/>
    <mergeCell ref="A32:A34"/>
    <mergeCell ref="A21:A22"/>
    <mergeCell ref="A20:C20"/>
    <mergeCell ref="F25:G25"/>
    <mergeCell ref="F24:G24"/>
    <mergeCell ref="F22:G22"/>
    <mergeCell ref="F23:G23"/>
    <mergeCell ref="F28:G28"/>
    <mergeCell ref="F27:G27"/>
  </mergeCells>
  <conditionalFormatting sqref="E23">
    <cfRule type="expression" dxfId="214" priority="1" stopIfTrue="1">
      <formula>$D$23=""</formula>
    </cfRule>
  </conditionalFormatting>
  <conditionalFormatting sqref="E23">
    <cfRule type="expression" dxfId="213" priority="2" stopIfTrue="1">
      <formula>OR($D$23&lt;=$B$23,$D$23&gt;=$C$23)</formula>
    </cfRule>
  </conditionalFormatting>
  <conditionalFormatting sqref="E23">
    <cfRule type="expression" dxfId="212" priority="3" stopIfTrue="1">
      <formula>$D$23&lt;$C$23</formula>
    </cfRule>
  </conditionalFormatting>
  <conditionalFormatting sqref="E23">
    <cfRule type="expression" dxfId="211" priority="4" stopIfTrue="1">
      <formula>$D$23&gt;$B$23</formula>
    </cfRule>
  </conditionalFormatting>
  <conditionalFormatting sqref="E24">
    <cfRule type="expression" dxfId="210" priority="5">
      <formula>$D$24=""</formula>
    </cfRule>
  </conditionalFormatting>
  <conditionalFormatting sqref="E24">
    <cfRule type="expression" dxfId="209" priority="6">
      <formula>OR($D$24&lt;=$B$24,$D$24&gt;=$C$24)</formula>
    </cfRule>
  </conditionalFormatting>
  <conditionalFormatting sqref="E24">
    <cfRule type="expression" dxfId="208" priority="7">
      <formula>AND($D$24&gt;$B$24,$D$24&lt;$C$24)</formula>
    </cfRule>
  </conditionalFormatting>
  <conditionalFormatting sqref="E25">
    <cfRule type="expression" dxfId="207" priority="8" stopIfTrue="1">
      <formula>$D$25=""</formula>
    </cfRule>
  </conditionalFormatting>
  <conditionalFormatting sqref="E25">
    <cfRule type="expression" dxfId="206" priority="9" stopIfTrue="1">
      <formula>OR($D$25&lt;=$B$25,$D$25&gt;=$C$25)</formula>
    </cfRule>
  </conditionalFormatting>
  <conditionalFormatting sqref="E25">
    <cfRule type="expression" dxfId="205" priority="10" stopIfTrue="1">
      <formula>AND($D$25&gt;$B$25,$D$25&lt;$C$25)</formula>
    </cfRule>
  </conditionalFormatting>
  <conditionalFormatting sqref="E26">
    <cfRule type="expression" dxfId="204" priority="11" stopIfTrue="1">
      <formula>$D$26=""</formula>
    </cfRule>
  </conditionalFormatting>
  <conditionalFormatting sqref="E26">
    <cfRule type="expression" dxfId="203" priority="12" stopIfTrue="1">
      <formula>OR($D$26&lt;=$B$26,$D$26&gt;=$C$26)</formula>
    </cfRule>
  </conditionalFormatting>
  <conditionalFormatting sqref="E26">
    <cfRule type="expression" dxfId="202" priority="13" stopIfTrue="1">
      <formula>AND($D$26&gt;$B$26,$D$26&lt;$C$26)</formula>
    </cfRule>
  </conditionalFormatting>
  <conditionalFormatting sqref="E27">
    <cfRule type="expression" dxfId="201" priority="14" stopIfTrue="1">
      <formula>$D$27=""</formula>
    </cfRule>
  </conditionalFormatting>
  <conditionalFormatting sqref="E27">
    <cfRule type="expression" dxfId="200" priority="15" stopIfTrue="1">
      <formula>OR($D$27&lt;=$B$27,$D$27&gt;=$C$27)</formula>
    </cfRule>
  </conditionalFormatting>
  <conditionalFormatting sqref="E27">
    <cfRule type="expression" dxfId="199" priority="16" stopIfTrue="1">
      <formula>AND($D$27&gt;$B$27,$D$27&lt;$C$27)</formula>
    </cfRule>
  </conditionalFormatting>
  <conditionalFormatting sqref="E28">
    <cfRule type="expression" dxfId="198" priority="17" stopIfTrue="1">
      <formula>AND($D$28&lt;&gt;"NO",$D$28&lt;&gt;"SI")</formula>
    </cfRule>
  </conditionalFormatting>
  <conditionalFormatting sqref="E28">
    <cfRule type="expression" dxfId="197" priority="18" stopIfTrue="1">
      <formula>$D$28="SI"</formula>
    </cfRule>
  </conditionalFormatting>
  <conditionalFormatting sqref="E28">
    <cfRule type="expression" dxfId="196" priority="19" stopIfTrue="1">
      <formula>$D$28="NO"</formula>
    </cfRule>
  </conditionalFormatting>
  <conditionalFormatting sqref="F37">
    <cfRule type="expression" dxfId="195" priority="20" stopIfTrue="1">
      <formula>$E$37=""</formula>
    </cfRule>
  </conditionalFormatting>
  <conditionalFormatting sqref="F37">
    <cfRule type="expression" dxfId="194" priority="21" stopIfTrue="1">
      <formula>$E$37&gt;$B$37</formula>
    </cfRule>
  </conditionalFormatting>
  <conditionalFormatting sqref="F37">
    <cfRule type="expression" dxfId="193" priority="22" stopIfTrue="1">
      <formula>$E$37&lt;=$B$37</formula>
    </cfRule>
  </conditionalFormatting>
  <conditionalFormatting sqref="F36">
    <cfRule type="expression" dxfId="192" priority="23" stopIfTrue="1">
      <formula>$E$36=""</formula>
    </cfRule>
  </conditionalFormatting>
  <conditionalFormatting sqref="F36">
    <cfRule type="expression" dxfId="191" priority="24" stopIfTrue="1">
      <formula>$E$36&gt;$B$36</formula>
    </cfRule>
  </conditionalFormatting>
  <conditionalFormatting sqref="F36">
    <cfRule type="expression" dxfId="190" priority="25" stopIfTrue="1">
      <formula>$E$36&lt;=$B$36</formula>
    </cfRule>
  </conditionalFormatting>
  <conditionalFormatting sqref="F35">
    <cfRule type="expression" dxfId="189" priority="26" stopIfTrue="1">
      <formula>$E$35=""</formula>
    </cfRule>
  </conditionalFormatting>
  <conditionalFormatting sqref="F35">
    <cfRule type="expression" dxfId="188" priority="27" stopIfTrue="1">
      <formula>$E$35&lt;=$B$35</formula>
    </cfRule>
  </conditionalFormatting>
  <conditionalFormatting sqref="F35">
    <cfRule type="expression" dxfId="187" priority="28" stopIfTrue="1">
      <formula>$E$35&gt;$B$35</formula>
    </cfRule>
  </conditionalFormatting>
  <conditionalFormatting sqref="J35">
    <cfRule type="expression" dxfId="186" priority="29" stopIfTrue="1">
      <formula>$I$35=""</formula>
    </cfRule>
  </conditionalFormatting>
  <conditionalFormatting sqref="J35">
    <cfRule type="expression" dxfId="185" priority="30" stopIfTrue="1">
      <formula>$I$35&lt;=$B$35</formula>
    </cfRule>
  </conditionalFormatting>
  <conditionalFormatting sqref="J35">
    <cfRule type="expression" dxfId="184" priority="31" stopIfTrue="1">
      <formula>$I$35&gt;$B$35</formula>
    </cfRule>
  </conditionalFormatting>
  <conditionalFormatting sqref="J36">
    <cfRule type="expression" dxfId="183" priority="32" stopIfTrue="1">
      <formula>$I$36=""</formula>
    </cfRule>
  </conditionalFormatting>
  <conditionalFormatting sqref="J36">
    <cfRule type="expression" dxfId="182" priority="33" stopIfTrue="1">
      <formula>$I$36&lt;=$B$36</formula>
    </cfRule>
  </conditionalFormatting>
  <conditionalFormatting sqref="J36">
    <cfRule type="expression" dxfId="181" priority="34" stopIfTrue="1">
      <formula>$I$36&gt;$B$36</formula>
    </cfRule>
  </conditionalFormatting>
  <conditionalFormatting sqref="J37">
    <cfRule type="expression" dxfId="180" priority="35" stopIfTrue="1">
      <formula>$I$37=""</formula>
    </cfRule>
  </conditionalFormatting>
  <conditionalFormatting sqref="J37">
    <cfRule type="expression" dxfId="179" priority="36" stopIfTrue="1">
      <formula>$I$37&lt;=$B$37</formula>
    </cfRule>
  </conditionalFormatting>
  <conditionalFormatting sqref="J37">
    <cfRule type="expression" dxfId="178" priority="37" stopIfTrue="1">
      <formula>$I$37&gt;$B$37</formula>
    </cfRule>
  </conditionalFormatting>
  <conditionalFormatting sqref="F38">
    <cfRule type="expression" dxfId="177" priority="38" stopIfTrue="1">
      <formula>$E$38=""</formula>
    </cfRule>
  </conditionalFormatting>
  <conditionalFormatting sqref="F38">
    <cfRule type="expression" dxfId="176" priority="39" stopIfTrue="1">
      <formula>$E$38&gt;$B$38</formula>
    </cfRule>
  </conditionalFormatting>
  <conditionalFormatting sqref="F38">
    <cfRule type="expression" dxfId="175" priority="40" stopIfTrue="1">
      <formula>$E$38&lt;=$B$38</formula>
    </cfRule>
  </conditionalFormatting>
  <conditionalFormatting sqref="J38">
    <cfRule type="expression" dxfId="174" priority="41" stopIfTrue="1">
      <formula>$I$38=""</formula>
    </cfRule>
  </conditionalFormatting>
  <conditionalFormatting sqref="J38">
    <cfRule type="expression" dxfId="173" priority="42" stopIfTrue="1">
      <formula>$I$38&lt;=$B$38</formula>
    </cfRule>
  </conditionalFormatting>
  <conditionalFormatting sqref="J38">
    <cfRule type="expression" dxfId="172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15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8" t="s">
        <v>9</v>
      </c>
      <c r="C5" s="11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3" t="s">
        <v>14</v>
      </c>
      <c r="C6" s="11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6" t="s">
        <v>46</v>
      </c>
      <c r="B20" s="97"/>
      <c r="C20" s="9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4" t="s">
        <v>47</v>
      </c>
      <c r="B21" s="117" t="s">
        <v>48</v>
      </c>
      <c r="C21" s="112"/>
      <c r="D21" s="17" t="s">
        <v>49</v>
      </c>
      <c r="E21" s="83">
        <v>44608</v>
      </c>
      <c r="F21" s="17" t="s">
        <v>50</v>
      </c>
      <c r="G21" s="84">
        <v>0.45972222222189885</v>
      </c>
    </row>
    <row r="22" spans="1:24" ht="14.25" customHeight="1" x14ac:dyDescent="0.25">
      <c r="A22" s="95"/>
      <c r="B22" s="45" t="s">
        <v>51</v>
      </c>
      <c r="C22" s="18" t="s">
        <v>52</v>
      </c>
      <c r="D22" s="18" t="s">
        <v>53</v>
      </c>
      <c r="E22" s="18" t="s">
        <v>41</v>
      </c>
      <c r="F22" s="102" t="s">
        <v>54</v>
      </c>
      <c r="G22" s="103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572</v>
      </c>
      <c r="E23" s="123" t="s">
        <v>44</v>
      </c>
      <c r="F23" s="104"/>
      <c r="G23" s="105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21866</v>
      </c>
      <c r="E24" s="124" t="s">
        <v>44</v>
      </c>
      <c r="F24" s="100"/>
      <c r="G24" s="101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39315</v>
      </c>
      <c r="E25" s="124" t="s">
        <v>44</v>
      </c>
      <c r="F25" s="98"/>
      <c r="G25" s="99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3686</v>
      </c>
      <c r="E26" s="124" t="s">
        <v>44</v>
      </c>
      <c r="F26" s="100"/>
      <c r="G26" s="101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305</v>
      </c>
      <c r="E27" s="124" t="s">
        <v>44</v>
      </c>
      <c r="F27" s="100"/>
      <c r="G27" s="101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4" t="s">
        <v>44</v>
      </c>
      <c r="F28" s="100"/>
      <c r="G28" s="101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19"/>
      <c r="G29" s="12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4" t="s">
        <v>67</v>
      </c>
      <c r="B32" s="94" t="s">
        <v>68</v>
      </c>
      <c r="C32" s="110" t="s">
        <v>69</v>
      </c>
      <c r="D32" s="111"/>
      <c r="E32" s="111"/>
      <c r="F32" s="112"/>
      <c r="G32" s="110" t="s">
        <v>70</v>
      </c>
      <c r="H32" s="111"/>
      <c r="I32" s="111"/>
      <c r="J32" s="111"/>
      <c r="K32" s="112"/>
    </row>
    <row r="33" spans="1:11" ht="15" customHeight="1" x14ac:dyDescent="0.25">
      <c r="A33" s="95"/>
      <c r="B33" s="95"/>
      <c r="C33" s="17" t="s">
        <v>49</v>
      </c>
      <c r="D33" s="83">
        <v>44608</v>
      </c>
      <c r="E33" s="17" t="s">
        <v>50</v>
      </c>
      <c r="F33" s="84">
        <v>0.46250000000145519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95"/>
      <c r="B34" s="95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1211.96</v>
      </c>
      <c r="D35" s="89">
        <v>1190</v>
      </c>
      <c r="E35" s="60">
        <f>IFERROR(ABS(D35-C35)/D35,"")</f>
        <v>1.8453781512605072E-2</v>
      </c>
      <c r="F35" s="125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27</v>
      </c>
      <c r="D36" s="90">
        <v>25.7</v>
      </c>
      <c r="E36" s="92">
        <f t="shared" ref="E36:E38" si="0">IF(AND(C36=0,D36=0),"",ABS(C36-D36))</f>
        <v>1.3000000000000007</v>
      </c>
      <c r="F36" s="126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744</v>
      </c>
      <c r="D37" s="92">
        <v>744</v>
      </c>
      <c r="E37" s="92">
        <f t="shared" si="0"/>
        <v>0</v>
      </c>
      <c r="F37" s="126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5.2</v>
      </c>
      <c r="D38" s="77">
        <v>5.2</v>
      </c>
      <c r="E38" s="77">
        <f t="shared" si="0"/>
        <v>0</v>
      </c>
      <c r="F38" s="127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79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4:G24"/>
    <mergeCell ref="F22:G22"/>
    <mergeCell ref="F23:G23"/>
    <mergeCell ref="C32:F32"/>
    <mergeCell ref="A20:C20"/>
    <mergeCell ref="B21:C21"/>
    <mergeCell ref="B32:B34"/>
    <mergeCell ref="A32:A34"/>
    <mergeCell ref="A21:A22"/>
    <mergeCell ref="B4:C4"/>
    <mergeCell ref="A2:G2"/>
    <mergeCell ref="B6:C6"/>
    <mergeCell ref="B7:C7"/>
    <mergeCell ref="B5:C5"/>
    <mergeCell ref="F25:G25"/>
    <mergeCell ref="F28:G28"/>
    <mergeCell ref="F27:G27"/>
    <mergeCell ref="G32:K32"/>
    <mergeCell ref="F26:G26"/>
    <mergeCell ref="F29:G29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abSelected="1" topLeftCell="A10" zoomScale="60" zoomScaleNormal="6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.28515625" bestFit="1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8" t="s">
        <v>9</v>
      </c>
      <c r="C5" s="114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3" t="s">
        <v>14</v>
      </c>
      <c r="C6" s="114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1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2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6" t="s">
        <v>46</v>
      </c>
      <c r="B20" s="97"/>
      <c r="C20" s="9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4" t="s">
        <v>47</v>
      </c>
      <c r="B21" s="117" t="s">
        <v>48</v>
      </c>
      <c r="C21" s="112"/>
      <c r="D21" s="17" t="s">
        <v>49</v>
      </c>
      <c r="E21" s="83">
        <v>44617</v>
      </c>
      <c r="F21" s="17" t="s">
        <v>50</v>
      </c>
      <c r="G21" s="84">
        <v>0.75833333333139308</v>
      </c>
    </row>
    <row r="22" spans="1:24" ht="14.25" customHeight="1" x14ac:dyDescent="0.25">
      <c r="A22" s="95"/>
      <c r="B22" s="45" t="s">
        <v>51</v>
      </c>
      <c r="C22" s="18" t="s">
        <v>52</v>
      </c>
      <c r="D22" s="18" t="s">
        <v>53</v>
      </c>
      <c r="E22" s="18" t="s">
        <v>41</v>
      </c>
      <c r="F22" s="102" t="s">
        <v>54</v>
      </c>
      <c r="G22" s="103"/>
    </row>
    <row r="23" spans="1:24" ht="14.25" customHeight="1" x14ac:dyDescent="0.25">
      <c r="A23" s="46" t="s">
        <v>55</v>
      </c>
      <c r="B23" s="85">
        <v>0</v>
      </c>
      <c r="C23" s="85">
        <v>1024</v>
      </c>
      <c r="D23" s="85">
        <v>563</v>
      </c>
      <c r="E23" s="123" t="s">
        <v>44</v>
      </c>
      <c r="F23" s="104"/>
      <c r="G23" s="105"/>
    </row>
    <row r="24" spans="1:24" ht="14.25" customHeight="1" x14ac:dyDescent="0.25">
      <c r="A24" s="46" t="s">
        <v>56</v>
      </c>
      <c r="B24" s="86">
        <v>0</v>
      </c>
      <c r="C24" s="86">
        <v>65535</v>
      </c>
      <c r="D24" s="86">
        <v>21527</v>
      </c>
      <c r="E24" s="124" t="s">
        <v>44</v>
      </c>
      <c r="F24" s="100"/>
      <c r="G24" s="101"/>
    </row>
    <row r="25" spans="1:24" ht="14.25" customHeight="1" x14ac:dyDescent="0.25">
      <c r="A25" s="46" t="s">
        <v>57</v>
      </c>
      <c r="B25" s="86">
        <v>0</v>
      </c>
      <c r="C25" s="86">
        <v>65535</v>
      </c>
      <c r="D25" s="87">
        <v>39719</v>
      </c>
      <c r="E25" s="124" t="s">
        <v>44</v>
      </c>
      <c r="F25" s="98"/>
      <c r="G25" s="99"/>
    </row>
    <row r="26" spans="1:24" ht="14.25" customHeight="1" x14ac:dyDescent="0.25">
      <c r="A26" s="46" t="s">
        <v>58</v>
      </c>
      <c r="B26" s="86">
        <v>0</v>
      </c>
      <c r="C26" s="86">
        <v>4095</v>
      </c>
      <c r="D26" s="86">
        <v>3691</v>
      </c>
      <c r="E26" s="124" t="s">
        <v>44</v>
      </c>
      <c r="F26" s="100"/>
      <c r="G26" s="101"/>
    </row>
    <row r="27" spans="1:24" ht="14.25" customHeight="1" x14ac:dyDescent="0.25">
      <c r="A27" s="46" t="s">
        <v>59</v>
      </c>
      <c r="B27" s="86">
        <v>0</v>
      </c>
      <c r="C27" s="86">
        <v>4095</v>
      </c>
      <c r="D27" s="86">
        <v>306</v>
      </c>
      <c r="E27" s="124" t="s">
        <v>44</v>
      </c>
      <c r="F27" s="100"/>
      <c r="G27" s="101"/>
    </row>
    <row r="28" spans="1:24" ht="14.25" customHeight="1" x14ac:dyDescent="0.25">
      <c r="A28" s="46" t="s">
        <v>60</v>
      </c>
      <c r="B28" s="50" t="s">
        <v>31</v>
      </c>
      <c r="C28" s="50" t="s">
        <v>31</v>
      </c>
      <c r="D28" s="86" t="s">
        <v>61</v>
      </c>
      <c r="E28" s="124" t="s">
        <v>44</v>
      </c>
      <c r="F28" s="100"/>
      <c r="G28" s="101"/>
    </row>
    <row r="29" spans="1:24" ht="14.25" customHeight="1" x14ac:dyDescent="0.25">
      <c r="A29" s="51" t="s">
        <v>62</v>
      </c>
      <c r="B29" s="52" t="s">
        <v>31</v>
      </c>
      <c r="C29" s="52" t="s">
        <v>31</v>
      </c>
      <c r="D29" s="53" t="s">
        <v>63</v>
      </c>
      <c r="E29" s="54" t="s">
        <v>64</v>
      </c>
      <c r="F29" s="119"/>
      <c r="G29" s="12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4" customHeight="1" x14ac:dyDescent="0.25">
      <c r="A32" s="94" t="s">
        <v>67</v>
      </c>
      <c r="B32" s="94" t="s">
        <v>68</v>
      </c>
      <c r="C32" s="110" t="s">
        <v>69</v>
      </c>
      <c r="D32" s="111"/>
      <c r="E32" s="111"/>
      <c r="F32" s="112"/>
      <c r="G32" s="110" t="s">
        <v>70</v>
      </c>
      <c r="H32" s="111"/>
      <c r="I32" s="111"/>
      <c r="J32" s="111"/>
      <c r="K32" s="112"/>
    </row>
    <row r="33" spans="1:11" ht="15" customHeight="1" x14ac:dyDescent="0.25">
      <c r="A33" s="95"/>
      <c r="B33" s="95"/>
      <c r="C33" s="17" t="s">
        <v>49</v>
      </c>
      <c r="D33" s="83">
        <v>44617</v>
      </c>
      <c r="E33" s="17" t="s">
        <v>50</v>
      </c>
      <c r="F33" s="84">
        <v>0.76180555555038154</v>
      </c>
      <c r="G33" s="17" t="s">
        <v>49</v>
      </c>
      <c r="H33" s="83"/>
      <c r="I33" s="17" t="s">
        <v>50</v>
      </c>
      <c r="J33" s="84"/>
      <c r="K33" s="55"/>
    </row>
    <row r="34" spans="1:11" ht="30" x14ac:dyDescent="0.25">
      <c r="A34" s="95"/>
      <c r="B34" s="95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6" t="s">
        <v>74</v>
      </c>
      <c r="B35" s="57">
        <v>7.0999999999999994E-2</v>
      </c>
      <c r="C35" s="88">
        <v>1206.297</v>
      </c>
      <c r="D35" s="89">
        <v>1182</v>
      </c>
      <c r="E35" s="60">
        <f>IFERROR(ABS(D35-C35)/D35,"")</f>
        <v>2.05558375634518E-2</v>
      </c>
      <c r="F35" s="125" t="s">
        <v>44</v>
      </c>
      <c r="G35" s="61"/>
      <c r="H35" s="89"/>
      <c r="I35" s="60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90">
        <v>2.1</v>
      </c>
      <c r="C36" s="90">
        <v>23.9</v>
      </c>
      <c r="D36" s="90">
        <v>22.5</v>
      </c>
      <c r="E36" s="92">
        <f t="shared" ref="E36:E38" si="0">IF(AND(C36=0,D36=0),"",ABS(C36-D36))</f>
        <v>1.3999999999999986</v>
      </c>
      <c r="F36" s="126" t="s">
        <v>44</v>
      </c>
      <c r="G36" s="67"/>
      <c r="H36" s="90"/>
      <c r="I36" s="92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90">
        <v>10.1</v>
      </c>
      <c r="C37" s="91">
        <v>745</v>
      </c>
      <c r="D37" s="92">
        <v>745</v>
      </c>
      <c r="E37" s="92">
        <f t="shared" si="0"/>
        <v>0</v>
      </c>
      <c r="F37" s="126" t="s">
        <v>44</v>
      </c>
      <c r="G37" s="71"/>
      <c r="H37" s="92"/>
      <c r="I37" s="92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3">
        <v>5.3</v>
      </c>
      <c r="D38" s="77">
        <f>3.7+1.6</f>
        <v>5.3000000000000007</v>
      </c>
      <c r="E38" s="77">
        <f t="shared" si="0"/>
        <v>8.8817841970012523E-16</v>
      </c>
      <c r="F38" s="127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80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B21:C21"/>
    <mergeCell ref="A21:A22"/>
    <mergeCell ref="F24:G24"/>
    <mergeCell ref="F22:G22"/>
    <mergeCell ref="F23:G23"/>
    <mergeCell ref="F28:G28"/>
    <mergeCell ref="F27:G27"/>
    <mergeCell ref="F26:G26"/>
    <mergeCell ref="G32:K32"/>
    <mergeCell ref="B32:B34"/>
    <mergeCell ref="A32:A34"/>
    <mergeCell ref="C32:F32"/>
    <mergeCell ref="F25:G25"/>
    <mergeCell ref="F29:G29"/>
    <mergeCell ref="B4:C4"/>
    <mergeCell ref="B6:C6"/>
    <mergeCell ref="B5:C5"/>
    <mergeCell ref="B7:C7"/>
    <mergeCell ref="A20:C20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81</v>
      </c>
      <c r="C3" t="s">
        <v>61</v>
      </c>
    </row>
    <row r="4" spans="1:3" ht="14.25" customHeight="1" x14ac:dyDescent="0.25">
      <c r="B4" t="s">
        <v>82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2022-03-15T21:34:50Z</dcterms:modified>
</cp:coreProperties>
</file>